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N13" i="1"/>
  <c r="N14"/>
  <c r="N15"/>
  <c r="N17"/>
  <c r="N18"/>
  <c r="N19"/>
  <c r="N20"/>
  <c r="N21"/>
  <c r="N22"/>
  <c r="N23"/>
  <c r="N25"/>
  <c r="N27"/>
  <c r="N28"/>
  <c r="N29"/>
  <c r="N30"/>
  <c r="N31"/>
  <c r="N32"/>
  <c r="N33"/>
  <c r="N35"/>
  <c r="N36"/>
  <c r="N37"/>
  <c r="N38"/>
  <c r="N39"/>
  <c r="N41"/>
  <c r="N43"/>
  <c r="N44"/>
  <c r="N45"/>
  <c r="N46"/>
  <c r="N47"/>
  <c r="N48"/>
  <c r="N49"/>
  <c r="N11"/>
</calcChain>
</file>

<file path=xl/sharedStrings.xml><?xml version="1.0" encoding="utf-8"?>
<sst xmlns="http://schemas.openxmlformats.org/spreadsheetml/2006/main" count="246" uniqueCount="101">
  <si>
    <t/>
  </si>
  <si>
    <t>910</t>
  </si>
  <si>
    <t>руб.</t>
  </si>
  <si>
    <t>Утвержденные бюджетные назначения</t>
  </si>
  <si>
    <t>×</t>
  </si>
  <si>
    <t>в том числе:</t>
  </si>
  <si>
    <t>-</t>
  </si>
  <si>
    <t>Код расхода
по бюджетной классификации</t>
  </si>
  <si>
    <t>Расходы бюджета — всего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</si>
  <si>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</si>
  <si>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0102</t>
  </si>
  <si>
    <t>89100</t>
  </si>
  <si>
    <t>41120</t>
  </si>
  <si>
    <t>123</t>
  </si>
  <si>
    <t>Фонд оплаты труда и страховые взносы</t>
  </si>
  <si>
    <t>0104</t>
  </si>
  <si>
    <t>01001</t>
  </si>
  <si>
    <t>41110</t>
  </si>
  <si>
    <t>121</t>
  </si>
  <si>
    <t>Взносы по обязательному социальному страхованию</t>
  </si>
  <si>
    <t>129</t>
  </si>
  <si>
    <t>Иные выплаты персоналу, за исключением фонда оплаты труда</t>
  </si>
  <si>
    <t>122</t>
  </si>
  <si>
    <t>Прочая закупка товаров, работ и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</si>
  <si>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</si>
  <si>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</si>
  <si>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</si>
  <si>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</si>
  <si>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</si>
  <si>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Уплата иных платежей</t>
  </si>
  <si>
    <t>853</t>
  </si>
  <si>
    <t>41140</t>
  </si>
  <si>
    <t>19203</t>
  </si>
  <si>
    <t>77150</t>
  </si>
  <si>
    <t>Резервные средства</t>
  </si>
  <si>
    <t>0111</t>
  </si>
  <si>
    <t>41180</t>
  </si>
  <si>
    <t>870</t>
  </si>
  <si>
    <t>0113</t>
  </si>
  <si>
    <t>41210</t>
  </si>
  <si>
    <t>Иные выплаты населению</t>
  </si>
  <si>
    <t>360</t>
  </si>
  <si>
    <t>Судебные издержки</t>
  </si>
  <si>
    <t>831</t>
  </si>
  <si>
    <t>0309</t>
  </si>
  <si>
    <t>80190</t>
  </si>
  <si>
    <t>0409</t>
  </si>
  <si>
    <t>13001</t>
  </si>
  <si>
    <t>42010</t>
  </si>
  <si>
    <t>42340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</si>
  <si>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</si>
  <si>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414</t>
  </si>
  <si>
    <t>0501</t>
  </si>
  <si>
    <t>42360</t>
  </si>
  <si>
    <t>Иные межбюджетные трансферты</t>
  </si>
  <si>
    <t>0502</t>
  </si>
  <si>
    <t>27000</t>
  </si>
  <si>
    <t>25000</t>
  </si>
  <si>
    <t>540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</si>
  <si>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</si>
  <si>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91270</t>
  </si>
  <si>
    <t>814</t>
  </si>
  <si>
    <t>0503</t>
  </si>
  <si>
    <t>12001</t>
  </si>
  <si>
    <t>42090</t>
  </si>
  <si>
    <t>43010</t>
  </si>
  <si>
    <t>43020</t>
  </si>
  <si>
    <t>43030</t>
  </si>
  <si>
    <t>43040</t>
  </si>
  <si>
    <t>Заработная плата по бюджетным учреждениям</t>
  </si>
  <si>
    <t>0505</t>
  </si>
  <si>
    <t>61210</t>
  </si>
  <si>
    <t>111</t>
  </si>
  <si>
    <t>Начисления на выплаты по оплате труда</t>
  </si>
  <si>
    <t>119</t>
  </si>
  <si>
    <t>0603</t>
  </si>
  <si>
    <t>14101</t>
  </si>
  <si>
    <t>42050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</si>
  <si>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</si>
  <si>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0801</t>
  </si>
  <si>
    <t>05103</t>
  </si>
  <si>
    <t>61140</t>
  </si>
  <si>
    <t>611</t>
  </si>
  <si>
    <t>Пенсии, выплачиваемые организациями сектора государственного управления</t>
  </si>
  <si>
    <t>1001</t>
  </si>
  <si>
    <t>01003</t>
  </si>
  <si>
    <t>03010</t>
  </si>
  <si>
    <t>312</t>
  </si>
  <si>
    <t>Пособия и компенсации по публичным нормативным обязательствам</t>
  </si>
  <si>
    <t>1003</t>
  </si>
  <si>
    <t>01160</t>
  </si>
  <si>
    <t>313</t>
  </si>
  <si>
    <t>Результат исполнения бюджета (дефицит / профицит )</t>
  </si>
  <si>
    <t>Исполнено через финансовые органы</t>
  </si>
  <si>
    <t>% выполнения</t>
  </si>
  <si>
    <t>Приложение 2</t>
  </si>
  <si>
    <t xml:space="preserve">  к Решению Совета депутатов</t>
  </si>
  <si>
    <t>городского поселения Чамзинка</t>
  </si>
  <si>
    <t>"Об исполнении бюджета городского</t>
  </si>
  <si>
    <t>№ 35 от 31.07.2017 г</t>
  </si>
  <si>
    <t>поселения Чамзинка за 1 полугодие 2017 года"</t>
  </si>
</sst>
</file>

<file path=xl/styles.xml><?xml version="1.0" encoding="utf-8"?>
<styleSheet xmlns="http://schemas.openxmlformats.org/spreadsheetml/2006/main">
  <numFmts count="2">
    <numFmt numFmtId="166" formatCode="[=0]&quot;-&quot;;General"/>
    <numFmt numFmtId="172" formatCode="0.0"/>
  </numFmts>
  <fonts count="4">
    <font>
      <sz val="8"/>
      <name val="Arial"/>
    </font>
    <font>
      <sz val="8"/>
      <name val="Arial"/>
      <family val="2"/>
    </font>
    <font>
      <sz val="9"/>
      <name val="Arial"/>
      <family val="2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/>
    </xf>
    <xf numFmtId="1" fontId="0" fillId="2" borderId="2" xfId="0" applyNumberForma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4" fontId="0" fillId="2" borderId="2" xfId="0" applyNumberFormat="1" applyFill="1" applyBorder="1" applyAlignment="1">
      <alignment horizontal="right" vertical="top"/>
    </xf>
    <xf numFmtId="172" fontId="0" fillId="2" borderId="2" xfId="0" applyNumberFormat="1" applyFill="1" applyBorder="1" applyAlignment="1" applyProtection="1">
      <alignment horizontal="right" vertical="top"/>
      <protection locked="0"/>
    </xf>
    <xf numFmtId="0" fontId="1" fillId="2" borderId="2" xfId="0" applyFont="1" applyFill="1" applyBorder="1" applyAlignment="1">
      <alignment horizontal="left" vertical="top" indent="2"/>
    </xf>
    <xf numFmtId="0" fontId="0" fillId="2" borderId="2" xfId="0" applyFill="1" applyBorder="1" applyAlignment="1">
      <alignment horizontal="center" vertical="top"/>
    </xf>
    <xf numFmtId="0" fontId="0" fillId="2" borderId="2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 wrapText="1" indent="2"/>
    </xf>
    <xf numFmtId="0" fontId="0" fillId="2" borderId="2" xfId="0" applyFill="1" applyBorder="1" applyAlignment="1">
      <alignment horizontal="center" vertical="top"/>
    </xf>
    <xf numFmtId="0" fontId="0" fillId="2" borderId="2" xfId="0" applyFill="1" applyBorder="1" applyAlignment="1">
      <alignment horizontal="right" vertical="top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/>
    </xf>
    <xf numFmtId="166" fontId="0" fillId="2" borderId="2" xfId="0" applyNumberForma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51"/>
  <sheetViews>
    <sheetView tabSelected="1" workbookViewId="0">
      <selection activeCell="A13" sqref="A13:C13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2" width="15.83203125" style="1" customWidth="1"/>
    <col min="13" max="13" width="14.6640625" style="1" customWidth="1"/>
    <col min="14" max="14" width="12.5" style="1" customWidth="1"/>
  </cols>
  <sheetData>
    <row r="1" spans="1:14" ht="11.45" customHeight="1">
      <c r="L1" s="5" t="s">
        <v>95</v>
      </c>
    </row>
    <row r="2" spans="1:14" ht="11.45" customHeight="1">
      <c r="L2" s="5" t="s">
        <v>96</v>
      </c>
    </row>
    <row r="3" spans="1:14" ht="11.45" customHeight="1">
      <c r="L3" s="5" t="s">
        <v>97</v>
      </c>
    </row>
    <row r="4" spans="1:14" ht="11.45" customHeight="1">
      <c r="L4" s="5" t="s">
        <v>99</v>
      </c>
    </row>
    <row r="5" spans="1:14" ht="11.45" customHeight="1">
      <c r="L5" s="5" t="s">
        <v>98</v>
      </c>
    </row>
    <row r="6" spans="1:14" ht="11.45" customHeight="1">
      <c r="L6" s="5" t="s">
        <v>100</v>
      </c>
    </row>
    <row r="7" spans="1:14" ht="11.45" customHeight="1">
      <c r="L7" s="5"/>
    </row>
    <row r="8" spans="1:14" s="1" customFormat="1" ht="11.1" customHeight="1">
      <c r="N8" s="1" t="s">
        <v>2</v>
      </c>
    </row>
    <row r="9" spans="1:14" s="1" customFormat="1" ht="42.75" customHeight="1">
      <c r="A9" s="8"/>
      <c r="B9" s="8"/>
      <c r="C9" s="8"/>
      <c r="D9" s="9"/>
      <c r="E9" s="10" t="s">
        <v>7</v>
      </c>
      <c r="F9" s="10"/>
      <c r="G9" s="10"/>
      <c r="H9" s="10"/>
      <c r="I9" s="10"/>
      <c r="J9" s="10"/>
      <c r="K9" s="10"/>
      <c r="L9" s="10" t="s">
        <v>3</v>
      </c>
      <c r="M9" s="10" t="s">
        <v>93</v>
      </c>
      <c r="N9" s="3" t="s">
        <v>94</v>
      </c>
    </row>
    <row r="10" spans="1:14" s="1" customFormat="1" ht="11.1" customHeight="1">
      <c r="A10" s="11">
        <v>1</v>
      </c>
      <c r="B10" s="11"/>
      <c r="C10" s="11"/>
      <c r="D10" s="12">
        <v>2</v>
      </c>
      <c r="E10" s="10"/>
      <c r="F10" s="10"/>
      <c r="G10" s="10"/>
      <c r="H10" s="10"/>
      <c r="I10" s="10"/>
      <c r="J10" s="10"/>
      <c r="K10" s="10"/>
      <c r="L10" s="10"/>
      <c r="M10" s="10"/>
      <c r="N10" s="4"/>
    </row>
    <row r="11" spans="1:14" s="2" customFormat="1" ht="12" customHeight="1">
      <c r="A11" s="13" t="s">
        <v>8</v>
      </c>
      <c r="B11" s="13"/>
      <c r="C11" s="13"/>
      <c r="D11" s="14">
        <v>200</v>
      </c>
      <c r="E11" s="15" t="s">
        <v>4</v>
      </c>
      <c r="F11" s="15"/>
      <c r="G11" s="15"/>
      <c r="H11" s="15"/>
      <c r="I11" s="15"/>
      <c r="J11" s="15"/>
      <c r="K11" s="15"/>
      <c r="L11" s="16">
        <v>99494400</v>
      </c>
      <c r="M11" s="16">
        <v>21257774.859999999</v>
      </c>
      <c r="N11" s="17">
        <f>M11/L11*100</f>
        <v>21.365800346552167</v>
      </c>
    </row>
    <row r="12" spans="1:14" s="1" customFormat="1" ht="11.1" customHeight="1">
      <c r="A12" s="18" t="s">
        <v>5</v>
      </c>
      <c r="B12" s="18"/>
      <c r="C12" s="18"/>
      <c r="D12" s="19"/>
      <c r="E12" s="20"/>
      <c r="F12" s="20"/>
      <c r="G12" s="21"/>
      <c r="H12" s="21"/>
      <c r="I12" s="21"/>
      <c r="J12" s="21"/>
      <c r="K12" s="20"/>
      <c r="L12" s="20"/>
      <c r="M12" s="20"/>
      <c r="N12" s="17"/>
    </row>
    <row r="13" spans="1:14" s="2" customFormat="1" ht="66.95" customHeight="1" outlineLevel="1">
      <c r="A13" s="22" t="s">
        <v>9</v>
      </c>
      <c r="B13" s="22"/>
      <c r="C13" s="22"/>
      <c r="D13" s="20"/>
      <c r="E13" s="19" t="s">
        <v>1</v>
      </c>
      <c r="F13" s="19" t="s">
        <v>10</v>
      </c>
      <c r="G13" s="23" t="s">
        <v>11</v>
      </c>
      <c r="H13" s="23"/>
      <c r="I13" s="23" t="s">
        <v>12</v>
      </c>
      <c r="J13" s="23"/>
      <c r="K13" s="19" t="s">
        <v>13</v>
      </c>
      <c r="L13" s="16">
        <v>38000</v>
      </c>
      <c r="M13" s="16">
        <v>15815</v>
      </c>
      <c r="N13" s="17">
        <f t="shared" ref="N12:N49" si="0">M13/L13*100</f>
        <v>41.618421052631575</v>
      </c>
    </row>
    <row r="14" spans="1:14" s="2" customFormat="1" ht="21.95" customHeight="1" outlineLevel="1">
      <c r="A14" s="22" t="s">
        <v>14</v>
      </c>
      <c r="B14" s="22"/>
      <c r="C14" s="22"/>
      <c r="D14" s="20"/>
      <c r="E14" s="19" t="s">
        <v>1</v>
      </c>
      <c r="F14" s="19" t="s">
        <v>15</v>
      </c>
      <c r="G14" s="23" t="s">
        <v>16</v>
      </c>
      <c r="H14" s="23"/>
      <c r="I14" s="23" t="s">
        <v>17</v>
      </c>
      <c r="J14" s="23"/>
      <c r="K14" s="19" t="s">
        <v>18</v>
      </c>
      <c r="L14" s="16">
        <v>1646900</v>
      </c>
      <c r="M14" s="16">
        <v>1192407.5900000001</v>
      </c>
      <c r="N14" s="17">
        <f t="shared" si="0"/>
        <v>72.40315684012387</v>
      </c>
    </row>
    <row r="15" spans="1:14" s="2" customFormat="1" ht="21.95" customHeight="1" outlineLevel="1">
      <c r="A15" s="22" t="s">
        <v>19</v>
      </c>
      <c r="B15" s="22"/>
      <c r="C15" s="22"/>
      <c r="D15" s="20"/>
      <c r="E15" s="19" t="s">
        <v>1</v>
      </c>
      <c r="F15" s="19" t="s">
        <v>15</v>
      </c>
      <c r="G15" s="23" t="s">
        <v>16</v>
      </c>
      <c r="H15" s="23"/>
      <c r="I15" s="23" t="s">
        <v>17</v>
      </c>
      <c r="J15" s="23"/>
      <c r="K15" s="19" t="s">
        <v>20</v>
      </c>
      <c r="L15" s="16">
        <v>497400</v>
      </c>
      <c r="M15" s="16">
        <v>307806</v>
      </c>
      <c r="N15" s="17">
        <f t="shared" si="0"/>
        <v>61.882991556091682</v>
      </c>
    </row>
    <row r="16" spans="1:14" s="2" customFormat="1" ht="21.95" customHeight="1" outlineLevel="1">
      <c r="A16" s="22" t="s">
        <v>21</v>
      </c>
      <c r="B16" s="22"/>
      <c r="C16" s="22"/>
      <c r="D16" s="20"/>
      <c r="E16" s="19" t="s">
        <v>1</v>
      </c>
      <c r="F16" s="19" t="s">
        <v>15</v>
      </c>
      <c r="G16" s="23" t="s">
        <v>16</v>
      </c>
      <c r="H16" s="23"/>
      <c r="I16" s="23" t="s">
        <v>12</v>
      </c>
      <c r="J16" s="23"/>
      <c r="K16" s="19" t="s">
        <v>22</v>
      </c>
      <c r="L16" s="16">
        <v>10000</v>
      </c>
      <c r="M16" s="24" t="s">
        <v>6</v>
      </c>
      <c r="N16" s="17"/>
    </row>
    <row r="17" spans="1:14" s="2" customFormat="1" ht="21.95" customHeight="1" outlineLevel="1">
      <c r="A17" s="22" t="s">
        <v>23</v>
      </c>
      <c r="B17" s="22"/>
      <c r="C17" s="22"/>
      <c r="D17" s="20"/>
      <c r="E17" s="19" t="s">
        <v>1</v>
      </c>
      <c r="F17" s="19" t="s">
        <v>15</v>
      </c>
      <c r="G17" s="23" t="s">
        <v>16</v>
      </c>
      <c r="H17" s="23"/>
      <c r="I17" s="23" t="s">
        <v>12</v>
      </c>
      <c r="J17" s="23"/>
      <c r="K17" s="19" t="s">
        <v>24</v>
      </c>
      <c r="L17" s="16">
        <v>999000</v>
      </c>
      <c r="M17" s="16">
        <v>468072.27</v>
      </c>
      <c r="N17" s="17">
        <f t="shared" si="0"/>
        <v>46.854081081081084</v>
      </c>
    </row>
    <row r="18" spans="1:14" s="2" customFormat="1" ht="21.95" customHeight="1" outlineLevel="1">
      <c r="A18" s="22" t="s">
        <v>25</v>
      </c>
      <c r="B18" s="22"/>
      <c r="C18" s="22"/>
      <c r="D18" s="20"/>
      <c r="E18" s="19" t="s">
        <v>1</v>
      </c>
      <c r="F18" s="19" t="s">
        <v>15</v>
      </c>
      <c r="G18" s="23" t="s">
        <v>16</v>
      </c>
      <c r="H18" s="23"/>
      <c r="I18" s="23" t="s">
        <v>12</v>
      </c>
      <c r="J18" s="23"/>
      <c r="K18" s="19" t="s">
        <v>26</v>
      </c>
      <c r="L18" s="16">
        <v>1478200</v>
      </c>
      <c r="M18" s="16">
        <v>116428</v>
      </c>
      <c r="N18" s="17">
        <f t="shared" si="0"/>
        <v>7.8763360844270061</v>
      </c>
    </row>
    <row r="19" spans="1:14" s="2" customFormat="1" ht="21.95" customHeight="1" outlineLevel="1">
      <c r="A19" s="22" t="s">
        <v>27</v>
      </c>
      <c r="B19" s="22"/>
      <c r="C19" s="22"/>
      <c r="D19" s="20"/>
      <c r="E19" s="19" t="s">
        <v>1</v>
      </c>
      <c r="F19" s="19" t="s">
        <v>15</v>
      </c>
      <c r="G19" s="23" t="s">
        <v>16</v>
      </c>
      <c r="H19" s="23"/>
      <c r="I19" s="23" t="s">
        <v>12</v>
      </c>
      <c r="J19" s="23"/>
      <c r="K19" s="19" t="s">
        <v>28</v>
      </c>
      <c r="L19" s="16">
        <v>27800</v>
      </c>
      <c r="M19" s="16">
        <v>1788.71</v>
      </c>
      <c r="N19" s="17">
        <f t="shared" si="0"/>
        <v>6.434208633093526</v>
      </c>
    </row>
    <row r="20" spans="1:14" s="2" customFormat="1" ht="11.1" customHeight="1" outlineLevel="1">
      <c r="A20" s="22" t="s">
        <v>29</v>
      </c>
      <c r="B20" s="22"/>
      <c r="C20" s="22"/>
      <c r="D20" s="20"/>
      <c r="E20" s="19" t="s">
        <v>1</v>
      </c>
      <c r="F20" s="19" t="s">
        <v>15</v>
      </c>
      <c r="G20" s="23" t="s">
        <v>16</v>
      </c>
      <c r="H20" s="23"/>
      <c r="I20" s="23" t="s">
        <v>12</v>
      </c>
      <c r="J20" s="23"/>
      <c r="K20" s="19" t="s">
        <v>30</v>
      </c>
      <c r="L20" s="16">
        <v>10000</v>
      </c>
      <c r="M20" s="16">
        <v>1006.95</v>
      </c>
      <c r="N20" s="17">
        <f t="shared" si="0"/>
        <v>10.069500000000001</v>
      </c>
    </row>
    <row r="21" spans="1:14" s="2" customFormat="1" ht="21.95" customHeight="1" outlineLevel="1">
      <c r="A21" s="22" t="s">
        <v>14</v>
      </c>
      <c r="B21" s="22"/>
      <c r="C21" s="22"/>
      <c r="D21" s="20"/>
      <c r="E21" s="19" t="s">
        <v>1</v>
      </c>
      <c r="F21" s="19" t="s">
        <v>15</v>
      </c>
      <c r="G21" s="23" t="s">
        <v>16</v>
      </c>
      <c r="H21" s="23"/>
      <c r="I21" s="23" t="s">
        <v>31</v>
      </c>
      <c r="J21" s="23"/>
      <c r="K21" s="19" t="s">
        <v>18</v>
      </c>
      <c r="L21" s="16">
        <v>308900</v>
      </c>
      <c r="M21" s="16">
        <v>208435</v>
      </c>
      <c r="N21" s="17">
        <f t="shared" si="0"/>
        <v>67.476529621236651</v>
      </c>
    </row>
    <row r="22" spans="1:14" s="2" customFormat="1" ht="21.95" customHeight="1" outlineLevel="1">
      <c r="A22" s="22" t="s">
        <v>19</v>
      </c>
      <c r="B22" s="22"/>
      <c r="C22" s="22"/>
      <c r="D22" s="20"/>
      <c r="E22" s="19" t="s">
        <v>1</v>
      </c>
      <c r="F22" s="19" t="s">
        <v>15</v>
      </c>
      <c r="G22" s="23" t="s">
        <v>16</v>
      </c>
      <c r="H22" s="23"/>
      <c r="I22" s="23" t="s">
        <v>31</v>
      </c>
      <c r="J22" s="23"/>
      <c r="K22" s="19" t="s">
        <v>20</v>
      </c>
      <c r="L22" s="16">
        <v>93300</v>
      </c>
      <c r="M22" s="16">
        <v>48906</v>
      </c>
      <c r="N22" s="17">
        <f t="shared" si="0"/>
        <v>52.418006430868168</v>
      </c>
    </row>
    <row r="23" spans="1:14" s="2" customFormat="1" ht="21.95" customHeight="1" outlineLevel="1">
      <c r="A23" s="22" t="s">
        <v>23</v>
      </c>
      <c r="B23" s="22"/>
      <c r="C23" s="22"/>
      <c r="D23" s="20"/>
      <c r="E23" s="19" t="s">
        <v>1</v>
      </c>
      <c r="F23" s="19" t="s">
        <v>15</v>
      </c>
      <c r="G23" s="23" t="s">
        <v>32</v>
      </c>
      <c r="H23" s="23"/>
      <c r="I23" s="23" t="s">
        <v>33</v>
      </c>
      <c r="J23" s="23"/>
      <c r="K23" s="19" t="s">
        <v>24</v>
      </c>
      <c r="L23" s="16">
        <v>2000</v>
      </c>
      <c r="M23" s="16">
        <v>2000</v>
      </c>
      <c r="N23" s="17">
        <f t="shared" si="0"/>
        <v>100</v>
      </c>
    </row>
    <row r="24" spans="1:14" s="2" customFormat="1" ht="21.95" customHeight="1" outlineLevel="1">
      <c r="A24" s="22" t="s">
        <v>34</v>
      </c>
      <c r="B24" s="22"/>
      <c r="C24" s="22"/>
      <c r="D24" s="20"/>
      <c r="E24" s="19" t="s">
        <v>1</v>
      </c>
      <c r="F24" s="19" t="s">
        <v>35</v>
      </c>
      <c r="G24" s="23" t="s">
        <v>11</v>
      </c>
      <c r="H24" s="23"/>
      <c r="I24" s="23" t="s">
        <v>36</v>
      </c>
      <c r="J24" s="23"/>
      <c r="K24" s="19" t="s">
        <v>37</v>
      </c>
      <c r="L24" s="16">
        <v>50000</v>
      </c>
      <c r="M24" s="24" t="s">
        <v>6</v>
      </c>
      <c r="N24" s="17"/>
    </row>
    <row r="25" spans="1:14" s="2" customFormat="1" ht="21.95" customHeight="1" outlineLevel="1">
      <c r="A25" s="22" t="s">
        <v>23</v>
      </c>
      <c r="B25" s="22"/>
      <c r="C25" s="22"/>
      <c r="D25" s="20"/>
      <c r="E25" s="19" t="s">
        <v>1</v>
      </c>
      <c r="F25" s="19" t="s">
        <v>38</v>
      </c>
      <c r="G25" s="23" t="s">
        <v>11</v>
      </c>
      <c r="H25" s="23"/>
      <c r="I25" s="23" t="s">
        <v>39</v>
      </c>
      <c r="J25" s="23"/>
      <c r="K25" s="19" t="s">
        <v>24</v>
      </c>
      <c r="L25" s="16">
        <v>600000</v>
      </c>
      <c r="M25" s="16">
        <v>234830</v>
      </c>
      <c r="N25" s="17">
        <f t="shared" si="0"/>
        <v>39.138333333333335</v>
      </c>
    </row>
    <row r="26" spans="1:14" s="2" customFormat="1" ht="11.1" customHeight="1" outlineLevel="1">
      <c r="A26" s="22" t="s">
        <v>40</v>
      </c>
      <c r="B26" s="22"/>
      <c r="C26" s="22"/>
      <c r="D26" s="20"/>
      <c r="E26" s="19" t="s">
        <v>1</v>
      </c>
      <c r="F26" s="19" t="s">
        <v>38</v>
      </c>
      <c r="G26" s="23" t="s">
        <v>11</v>
      </c>
      <c r="H26" s="23"/>
      <c r="I26" s="23" t="s">
        <v>39</v>
      </c>
      <c r="J26" s="23"/>
      <c r="K26" s="19" t="s">
        <v>41</v>
      </c>
      <c r="L26" s="16">
        <v>90000</v>
      </c>
      <c r="M26" s="24" t="s">
        <v>6</v>
      </c>
      <c r="N26" s="17"/>
    </row>
    <row r="27" spans="1:14" s="2" customFormat="1" ht="11.1" customHeight="1" outlineLevel="1">
      <c r="A27" s="22" t="s">
        <v>42</v>
      </c>
      <c r="B27" s="22"/>
      <c r="C27" s="22"/>
      <c r="D27" s="20"/>
      <c r="E27" s="19" t="s">
        <v>1</v>
      </c>
      <c r="F27" s="19" t="s">
        <v>38</v>
      </c>
      <c r="G27" s="23" t="s">
        <v>11</v>
      </c>
      <c r="H27" s="23"/>
      <c r="I27" s="23" t="s">
        <v>39</v>
      </c>
      <c r="J27" s="23"/>
      <c r="K27" s="19" t="s">
        <v>43</v>
      </c>
      <c r="L27" s="16">
        <v>8000</v>
      </c>
      <c r="M27" s="16">
        <v>8000</v>
      </c>
      <c r="N27" s="17">
        <f t="shared" si="0"/>
        <v>100</v>
      </c>
    </row>
    <row r="28" spans="1:14" s="2" customFormat="1" ht="11.1" customHeight="1" outlineLevel="1">
      <c r="A28" s="22" t="s">
        <v>29</v>
      </c>
      <c r="B28" s="22"/>
      <c r="C28" s="22"/>
      <c r="D28" s="20"/>
      <c r="E28" s="19" t="s">
        <v>1</v>
      </c>
      <c r="F28" s="19" t="s">
        <v>38</v>
      </c>
      <c r="G28" s="23" t="s">
        <v>11</v>
      </c>
      <c r="H28" s="23"/>
      <c r="I28" s="23" t="s">
        <v>39</v>
      </c>
      <c r="J28" s="23"/>
      <c r="K28" s="19" t="s">
        <v>30</v>
      </c>
      <c r="L28" s="16">
        <v>24000</v>
      </c>
      <c r="M28" s="16">
        <v>2000</v>
      </c>
      <c r="N28" s="17">
        <f t="shared" si="0"/>
        <v>8.3333333333333321</v>
      </c>
    </row>
    <row r="29" spans="1:14" s="2" customFormat="1" ht="21.95" customHeight="1" outlineLevel="1">
      <c r="A29" s="22" t="s">
        <v>23</v>
      </c>
      <c r="B29" s="22"/>
      <c r="C29" s="22"/>
      <c r="D29" s="20"/>
      <c r="E29" s="19" t="s">
        <v>1</v>
      </c>
      <c r="F29" s="19" t="s">
        <v>44</v>
      </c>
      <c r="G29" s="23" t="s">
        <v>11</v>
      </c>
      <c r="H29" s="23"/>
      <c r="I29" s="23" t="s">
        <v>45</v>
      </c>
      <c r="J29" s="23"/>
      <c r="K29" s="19" t="s">
        <v>24</v>
      </c>
      <c r="L29" s="16">
        <v>26200</v>
      </c>
      <c r="M29" s="16">
        <v>26200</v>
      </c>
      <c r="N29" s="17">
        <f t="shared" si="0"/>
        <v>100</v>
      </c>
    </row>
    <row r="30" spans="1:14" s="2" customFormat="1" ht="21.95" customHeight="1" outlineLevel="1">
      <c r="A30" s="22" t="s">
        <v>23</v>
      </c>
      <c r="B30" s="22"/>
      <c r="C30" s="22"/>
      <c r="D30" s="20"/>
      <c r="E30" s="19" t="s">
        <v>1</v>
      </c>
      <c r="F30" s="19" t="s">
        <v>46</v>
      </c>
      <c r="G30" s="23" t="s">
        <v>47</v>
      </c>
      <c r="H30" s="23"/>
      <c r="I30" s="23" t="s">
        <v>48</v>
      </c>
      <c r="J30" s="23"/>
      <c r="K30" s="19" t="s">
        <v>24</v>
      </c>
      <c r="L30" s="16">
        <v>1114900</v>
      </c>
      <c r="M30" s="16">
        <v>169997.5</v>
      </c>
      <c r="N30" s="17">
        <f t="shared" si="0"/>
        <v>15.247780069961431</v>
      </c>
    </row>
    <row r="31" spans="1:14" s="2" customFormat="1" ht="21.95" customHeight="1" outlineLevel="1">
      <c r="A31" s="22" t="s">
        <v>23</v>
      </c>
      <c r="B31" s="22"/>
      <c r="C31" s="22"/>
      <c r="D31" s="20"/>
      <c r="E31" s="19" t="s">
        <v>1</v>
      </c>
      <c r="F31" s="19" t="s">
        <v>46</v>
      </c>
      <c r="G31" s="23" t="s">
        <v>47</v>
      </c>
      <c r="H31" s="23"/>
      <c r="I31" s="23" t="s">
        <v>49</v>
      </c>
      <c r="J31" s="23"/>
      <c r="K31" s="19" t="s">
        <v>24</v>
      </c>
      <c r="L31" s="16">
        <v>10377800</v>
      </c>
      <c r="M31" s="16">
        <v>7849697.4299999997</v>
      </c>
      <c r="N31" s="17">
        <f t="shared" si="0"/>
        <v>75.639320761625768</v>
      </c>
    </row>
    <row r="32" spans="1:14" s="2" customFormat="1" ht="44.1" customHeight="1" outlineLevel="1">
      <c r="A32" s="22" t="s">
        <v>50</v>
      </c>
      <c r="B32" s="22"/>
      <c r="C32" s="22"/>
      <c r="D32" s="20"/>
      <c r="E32" s="19" t="s">
        <v>1</v>
      </c>
      <c r="F32" s="19" t="s">
        <v>46</v>
      </c>
      <c r="G32" s="23" t="s">
        <v>47</v>
      </c>
      <c r="H32" s="23"/>
      <c r="I32" s="23" t="s">
        <v>49</v>
      </c>
      <c r="J32" s="23"/>
      <c r="K32" s="19" t="s">
        <v>51</v>
      </c>
      <c r="L32" s="16">
        <v>1000000</v>
      </c>
      <c r="M32" s="16">
        <v>873938</v>
      </c>
      <c r="N32" s="17">
        <f t="shared" si="0"/>
        <v>87.393799999999999</v>
      </c>
    </row>
    <row r="33" spans="1:14" s="2" customFormat="1" ht="21.95" customHeight="1" outlineLevel="1">
      <c r="A33" s="22" t="s">
        <v>23</v>
      </c>
      <c r="B33" s="22"/>
      <c r="C33" s="22"/>
      <c r="D33" s="20"/>
      <c r="E33" s="19" t="s">
        <v>1</v>
      </c>
      <c r="F33" s="19" t="s">
        <v>52</v>
      </c>
      <c r="G33" s="23" t="s">
        <v>11</v>
      </c>
      <c r="H33" s="23"/>
      <c r="I33" s="23" t="s">
        <v>53</v>
      </c>
      <c r="J33" s="23"/>
      <c r="K33" s="19" t="s">
        <v>24</v>
      </c>
      <c r="L33" s="16">
        <v>1000000</v>
      </c>
      <c r="M33" s="16">
        <v>476875.07</v>
      </c>
      <c r="N33" s="17">
        <f t="shared" si="0"/>
        <v>47.687507000000004</v>
      </c>
    </row>
    <row r="34" spans="1:14" s="2" customFormat="1" ht="21.95" customHeight="1" outlineLevel="1">
      <c r="A34" s="22" t="s">
        <v>54</v>
      </c>
      <c r="B34" s="22"/>
      <c r="C34" s="22"/>
      <c r="D34" s="20"/>
      <c r="E34" s="19" t="s">
        <v>1</v>
      </c>
      <c r="F34" s="19" t="s">
        <v>55</v>
      </c>
      <c r="G34" s="23" t="s">
        <v>56</v>
      </c>
      <c r="H34" s="23"/>
      <c r="I34" s="23" t="s">
        <v>57</v>
      </c>
      <c r="J34" s="23"/>
      <c r="K34" s="19" t="s">
        <v>58</v>
      </c>
      <c r="L34" s="16">
        <v>55527000</v>
      </c>
      <c r="M34" s="24" t="s">
        <v>6</v>
      </c>
      <c r="N34" s="17"/>
    </row>
    <row r="35" spans="1:14" s="2" customFormat="1" ht="66.95" customHeight="1" outlineLevel="1">
      <c r="A35" s="22" t="s">
        <v>59</v>
      </c>
      <c r="B35" s="22"/>
      <c r="C35" s="22"/>
      <c r="D35" s="20"/>
      <c r="E35" s="19" t="s">
        <v>1</v>
      </c>
      <c r="F35" s="19" t="s">
        <v>55</v>
      </c>
      <c r="G35" s="23" t="s">
        <v>11</v>
      </c>
      <c r="H35" s="23"/>
      <c r="I35" s="23" t="s">
        <v>60</v>
      </c>
      <c r="J35" s="23"/>
      <c r="K35" s="19" t="s">
        <v>61</v>
      </c>
      <c r="L35" s="16">
        <v>2617450</v>
      </c>
      <c r="M35" s="16">
        <v>1397921.16</v>
      </c>
      <c r="N35" s="17">
        <f t="shared" si="0"/>
        <v>53.407750291314059</v>
      </c>
    </row>
    <row r="36" spans="1:14" s="2" customFormat="1" ht="21.95" customHeight="1" outlineLevel="1">
      <c r="A36" s="22" t="s">
        <v>23</v>
      </c>
      <c r="B36" s="22"/>
      <c r="C36" s="22"/>
      <c r="D36" s="20"/>
      <c r="E36" s="19" t="s">
        <v>1</v>
      </c>
      <c r="F36" s="19" t="s">
        <v>62</v>
      </c>
      <c r="G36" s="23" t="s">
        <v>63</v>
      </c>
      <c r="H36" s="23"/>
      <c r="I36" s="23" t="s">
        <v>64</v>
      </c>
      <c r="J36" s="23"/>
      <c r="K36" s="19" t="s">
        <v>24</v>
      </c>
      <c r="L36" s="16">
        <v>2500000</v>
      </c>
      <c r="M36" s="16">
        <v>473984.06</v>
      </c>
      <c r="N36" s="17">
        <f t="shared" si="0"/>
        <v>18.9593624</v>
      </c>
    </row>
    <row r="37" spans="1:14" s="2" customFormat="1" ht="44.1" customHeight="1" outlineLevel="1">
      <c r="A37" s="22" t="s">
        <v>50</v>
      </c>
      <c r="B37" s="22"/>
      <c r="C37" s="22"/>
      <c r="D37" s="20"/>
      <c r="E37" s="19" t="s">
        <v>1</v>
      </c>
      <c r="F37" s="19" t="s">
        <v>62</v>
      </c>
      <c r="G37" s="23" t="s">
        <v>63</v>
      </c>
      <c r="H37" s="23"/>
      <c r="I37" s="23" t="s">
        <v>64</v>
      </c>
      <c r="J37" s="23"/>
      <c r="K37" s="19" t="s">
        <v>51</v>
      </c>
      <c r="L37" s="16">
        <v>1000000</v>
      </c>
      <c r="M37" s="16">
        <v>146092.79</v>
      </c>
      <c r="N37" s="17">
        <f t="shared" si="0"/>
        <v>14.609279000000001</v>
      </c>
    </row>
    <row r="38" spans="1:14" s="2" customFormat="1" ht="21.95" customHeight="1" outlineLevel="1">
      <c r="A38" s="22" t="s">
        <v>23</v>
      </c>
      <c r="B38" s="22"/>
      <c r="C38" s="22"/>
      <c r="D38" s="20"/>
      <c r="E38" s="19" t="s">
        <v>1</v>
      </c>
      <c r="F38" s="19" t="s">
        <v>62</v>
      </c>
      <c r="G38" s="23" t="s">
        <v>11</v>
      </c>
      <c r="H38" s="23"/>
      <c r="I38" s="23" t="s">
        <v>65</v>
      </c>
      <c r="J38" s="23"/>
      <c r="K38" s="19" t="s">
        <v>24</v>
      </c>
      <c r="L38" s="16">
        <v>5134000</v>
      </c>
      <c r="M38" s="16">
        <v>1455293.65</v>
      </c>
      <c r="N38" s="17">
        <f t="shared" si="0"/>
        <v>28.346194974678614</v>
      </c>
    </row>
    <row r="39" spans="1:14" s="2" customFormat="1" ht="21.95" customHeight="1" outlineLevel="1">
      <c r="A39" s="22" t="s">
        <v>23</v>
      </c>
      <c r="B39" s="22"/>
      <c r="C39" s="22"/>
      <c r="D39" s="20"/>
      <c r="E39" s="19" t="s">
        <v>1</v>
      </c>
      <c r="F39" s="19" t="s">
        <v>62</v>
      </c>
      <c r="G39" s="23" t="s">
        <v>11</v>
      </c>
      <c r="H39" s="23"/>
      <c r="I39" s="23" t="s">
        <v>66</v>
      </c>
      <c r="J39" s="23"/>
      <c r="K39" s="19" t="s">
        <v>24</v>
      </c>
      <c r="L39" s="16">
        <v>1000000</v>
      </c>
      <c r="M39" s="16">
        <v>1600</v>
      </c>
      <c r="N39" s="17">
        <f t="shared" si="0"/>
        <v>0.16</v>
      </c>
    </row>
    <row r="40" spans="1:14" s="2" customFormat="1" ht="21.95" customHeight="1" outlineLevel="1">
      <c r="A40" s="22" t="s">
        <v>23</v>
      </c>
      <c r="B40" s="22"/>
      <c r="C40" s="22"/>
      <c r="D40" s="20"/>
      <c r="E40" s="19" t="s">
        <v>1</v>
      </c>
      <c r="F40" s="19" t="s">
        <v>62</v>
      </c>
      <c r="G40" s="23" t="s">
        <v>11</v>
      </c>
      <c r="H40" s="23"/>
      <c r="I40" s="23" t="s">
        <v>67</v>
      </c>
      <c r="J40" s="23"/>
      <c r="K40" s="19" t="s">
        <v>24</v>
      </c>
      <c r="L40" s="16">
        <v>2000000</v>
      </c>
      <c r="M40" s="24" t="s">
        <v>6</v>
      </c>
      <c r="N40" s="17"/>
    </row>
    <row r="41" spans="1:14" s="2" customFormat="1" ht="21.95" customHeight="1" outlineLevel="1">
      <c r="A41" s="22" t="s">
        <v>23</v>
      </c>
      <c r="B41" s="22"/>
      <c r="C41" s="22"/>
      <c r="D41" s="20"/>
      <c r="E41" s="19" t="s">
        <v>1</v>
      </c>
      <c r="F41" s="19" t="s">
        <v>62</v>
      </c>
      <c r="G41" s="23" t="s">
        <v>11</v>
      </c>
      <c r="H41" s="23"/>
      <c r="I41" s="23" t="s">
        <v>68</v>
      </c>
      <c r="J41" s="23"/>
      <c r="K41" s="19" t="s">
        <v>24</v>
      </c>
      <c r="L41" s="16">
        <v>5422600</v>
      </c>
      <c r="M41" s="16">
        <v>3712351.6</v>
      </c>
      <c r="N41" s="17">
        <f t="shared" si="0"/>
        <v>68.460731014642434</v>
      </c>
    </row>
    <row r="42" spans="1:14" s="2" customFormat="1" ht="21.95" customHeight="1" outlineLevel="1">
      <c r="A42" s="22" t="s">
        <v>27</v>
      </c>
      <c r="B42" s="22"/>
      <c r="C42" s="22"/>
      <c r="D42" s="20"/>
      <c r="E42" s="19" t="s">
        <v>1</v>
      </c>
      <c r="F42" s="19" t="s">
        <v>62</v>
      </c>
      <c r="G42" s="23" t="s">
        <v>11</v>
      </c>
      <c r="H42" s="23"/>
      <c r="I42" s="23" t="s">
        <v>68</v>
      </c>
      <c r="J42" s="23"/>
      <c r="K42" s="19" t="s">
        <v>28</v>
      </c>
      <c r="L42" s="16">
        <v>5000</v>
      </c>
      <c r="M42" s="24" t="s">
        <v>6</v>
      </c>
      <c r="N42" s="17"/>
    </row>
    <row r="43" spans="1:14" s="2" customFormat="1" ht="21.95" customHeight="1" outlineLevel="1">
      <c r="A43" s="22" t="s">
        <v>69</v>
      </c>
      <c r="B43" s="22"/>
      <c r="C43" s="22"/>
      <c r="D43" s="20"/>
      <c r="E43" s="19" t="s">
        <v>1</v>
      </c>
      <c r="F43" s="19" t="s">
        <v>70</v>
      </c>
      <c r="G43" s="23" t="s">
        <v>11</v>
      </c>
      <c r="H43" s="23"/>
      <c r="I43" s="23" t="s">
        <v>71</v>
      </c>
      <c r="J43" s="23"/>
      <c r="K43" s="19" t="s">
        <v>72</v>
      </c>
      <c r="L43" s="16">
        <v>500000</v>
      </c>
      <c r="M43" s="16">
        <v>417822.7</v>
      </c>
      <c r="N43" s="17">
        <f t="shared" si="0"/>
        <v>83.564539999999994</v>
      </c>
    </row>
    <row r="44" spans="1:14" s="2" customFormat="1" ht="21.95" customHeight="1" outlineLevel="1">
      <c r="A44" s="22" t="s">
        <v>73</v>
      </c>
      <c r="B44" s="22"/>
      <c r="C44" s="22"/>
      <c r="D44" s="20"/>
      <c r="E44" s="19" t="s">
        <v>1</v>
      </c>
      <c r="F44" s="19" t="s">
        <v>70</v>
      </c>
      <c r="G44" s="23" t="s">
        <v>11</v>
      </c>
      <c r="H44" s="23"/>
      <c r="I44" s="23" t="s">
        <v>71</v>
      </c>
      <c r="J44" s="23"/>
      <c r="K44" s="19" t="s">
        <v>74</v>
      </c>
      <c r="L44" s="16">
        <v>151000</v>
      </c>
      <c r="M44" s="16">
        <v>98755</v>
      </c>
      <c r="N44" s="17">
        <f t="shared" si="0"/>
        <v>65.400662251655632</v>
      </c>
    </row>
    <row r="45" spans="1:14" s="2" customFormat="1" ht="21.95" customHeight="1" outlineLevel="1">
      <c r="A45" s="22" t="s">
        <v>23</v>
      </c>
      <c r="B45" s="22"/>
      <c r="C45" s="22"/>
      <c r="D45" s="20"/>
      <c r="E45" s="19" t="s">
        <v>1</v>
      </c>
      <c r="F45" s="19" t="s">
        <v>70</v>
      </c>
      <c r="G45" s="23" t="s">
        <v>11</v>
      </c>
      <c r="H45" s="23"/>
      <c r="I45" s="23" t="s">
        <v>71</v>
      </c>
      <c r="J45" s="23"/>
      <c r="K45" s="19" t="s">
        <v>24</v>
      </c>
      <c r="L45" s="16">
        <v>1715750</v>
      </c>
      <c r="M45" s="16">
        <v>591932</v>
      </c>
      <c r="N45" s="17">
        <f t="shared" si="0"/>
        <v>34.499898003788431</v>
      </c>
    </row>
    <row r="46" spans="1:14" s="2" customFormat="1" ht="21.95" customHeight="1" outlineLevel="1">
      <c r="A46" s="22" t="s">
        <v>23</v>
      </c>
      <c r="B46" s="22"/>
      <c r="C46" s="22"/>
      <c r="D46" s="20"/>
      <c r="E46" s="19" t="s">
        <v>1</v>
      </c>
      <c r="F46" s="19" t="s">
        <v>75</v>
      </c>
      <c r="G46" s="23" t="s">
        <v>76</v>
      </c>
      <c r="H46" s="23"/>
      <c r="I46" s="23" t="s">
        <v>77</v>
      </c>
      <c r="J46" s="23"/>
      <c r="K46" s="19" t="s">
        <v>24</v>
      </c>
      <c r="L46" s="16">
        <v>2100000</v>
      </c>
      <c r="M46" s="16">
        <v>780042.6</v>
      </c>
      <c r="N46" s="17">
        <f t="shared" si="0"/>
        <v>37.144885714285714</v>
      </c>
    </row>
    <row r="47" spans="1:14" s="2" customFormat="1" ht="56.1" customHeight="1" outlineLevel="1">
      <c r="A47" s="22" t="s">
        <v>78</v>
      </c>
      <c r="B47" s="22"/>
      <c r="C47" s="22"/>
      <c r="D47" s="20"/>
      <c r="E47" s="19" t="s">
        <v>1</v>
      </c>
      <c r="F47" s="19" t="s">
        <v>79</v>
      </c>
      <c r="G47" s="23" t="s">
        <v>80</v>
      </c>
      <c r="H47" s="23"/>
      <c r="I47" s="23" t="s">
        <v>81</v>
      </c>
      <c r="J47" s="23"/>
      <c r="K47" s="19" t="s">
        <v>82</v>
      </c>
      <c r="L47" s="16">
        <v>218800</v>
      </c>
      <c r="M47" s="16">
        <v>90000</v>
      </c>
      <c r="N47" s="17">
        <f t="shared" si="0"/>
        <v>41.133455210237663</v>
      </c>
    </row>
    <row r="48" spans="1:14" s="2" customFormat="1" ht="44.1" customHeight="1" outlineLevel="1">
      <c r="A48" s="22" t="s">
        <v>83</v>
      </c>
      <c r="B48" s="22"/>
      <c r="C48" s="22"/>
      <c r="D48" s="20"/>
      <c r="E48" s="19" t="s">
        <v>1</v>
      </c>
      <c r="F48" s="19" t="s">
        <v>84</v>
      </c>
      <c r="G48" s="23" t="s">
        <v>85</v>
      </c>
      <c r="H48" s="23"/>
      <c r="I48" s="23" t="s">
        <v>86</v>
      </c>
      <c r="J48" s="23"/>
      <c r="K48" s="19" t="s">
        <v>87</v>
      </c>
      <c r="L48" s="16">
        <v>160400</v>
      </c>
      <c r="M48" s="16">
        <v>62775.78</v>
      </c>
      <c r="N48" s="17">
        <f t="shared" si="0"/>
        <v>39.137019950124682</v>
      </c>
    </row>
    <row r="49" spans="1:14" s="2" customFormat="1" ht="33" customHeight="1" outlineLevel="1">
      <c r="A49" s="22" t="s">
        <v>88</v>
      </c>
      <c r="B49" s="22"/>
      <c r="C49" s="22"/>
      <c r="D49" s="20"/>
      <c r="E49" s="19" t="s">
        <v>1</v>
      </c>
      <c r="F49" s="19" t="s">
        <v>89</v>
      </c>
      <c r="G49" s="23" t="s">
        <v>11</v>
      </c>
      <c r="H49" s="23"/>
      <c r="I49" s="23" t="s">
        <v>90</v>
      </c>
      <c r="J49" s="23"/>
      <c r="K49" s="19" t="s">
        <v>91</v>
      </c>
      <c r="L49" s="16">
        <v>40000</v>
      </c>
      <c r="M49" s="16">
        <v>25000</v>
      </c>
      <c r="N49" s="17">
        <f t="shared" si="0"/>
        <v>62.5</v>
      </c>
    </row>
    <row r="50" spans="1:14" s="2" customFormat="1" ht="24" customHeight="1">
      <c r="A50" s="25" t="s">
        <v>92</v>
      </c>
      <c r="B50" s="25"/>
      <c r="C50" s="25"/>
      <c r="D50" s="14">
        <v>450</v>
      </c>
      <c r="E50" s="15" t="s">
        <v>4</v>
      </c>
      <c r="F50" s="15"/>
      <c r="G50" s="15"/>
      <c r="H50" s="15"/>
      <c r="I50" s="15"/>
      <c r="J50" s="15"/>
      <c r="K50" s="15"/>
      <c r="L50" s="26" t="s">
        <v>4</v>
      </c>
      <c r="M50" s="16">
        <v>1955468.09</v>
      </c>
      <c r="N50" s="27">
        <v>0</v>
      </c>
    </row>
    <row r="51" spans="1:14" s="1" customFormat="1" ht="11.1" customHeight="1">
      <c r="A51" s="6" t="s">
        <v>0</v>
      </c>
      <c r="B51" s="6"/>
      <c r="C51" s="6"/>
      <c r="D51" s="7"/>
      <c r="E51" s="6"/>
      <c r="F51" s="6"/>
      <c r="G51" s="6"/>
      <c r="H51" s="6"/>
      <c r="I51" s="6"/>
      <c r="J51" s="6"/>
      <c r="K51" s="6"/>
      <c r="L51" s="7"/>
      <c r="M51" s="7"/>
      <c r="N51" s="7"/>
    </row>
  </sheetData>
  <mergeCells count="126">
    <mergeCell ref="E9:K10"/>
    <mergeCell ref="N9:N10"/>
    <mergeCell ref="A50:C50"/>
    <mergeCell ref="E50:K50"/>
    <mergeCell ref="A51:C51"/>
    <mergeCell ref="E51:K51"/>
    <mergeCell ref="A47:C47"/>
    <mergeCell ref="G47:H47"/>
    <mergeCell ref="I47:J47"/>
    <mergeCell ref="A48:C48"/>
    <mergeCell ref="G48:H48"/>
    <mergeCell ref="I48:J48"/>
    <mergeCell ref="A49:C49"/>
    <mergeCell ref="G49:H49"/>
    <mergeCell ref="I49:J49"/>
    <mergeCell ref="A44:C44"/>
    <mergeCell ref="G44:H44"/>
    <mergeCell ref="I44:J44"/>
    <mergeCell ref="A45:C45"/>
    <mergeCell ref="G45:H45"/>
    <mergeCell ref="I45:J45"/>
    <mergeCell ref="A46:C46"/>
    <mergeCell ref="G46:H46"/>
    <mergeCell ref="I46:J46"/>
    <mergeCell ref="A41:C41"/>
    <mergeCell ref="G41:H41"/>
    <mergeCell ref="I41:J41"/>
    <mergeCell ref="A42:C42"/>
    <mergeCell ref="G42:H42"/>
    <mergeCell ref="I42:J42"/>
    <mergeCell ref="A43:C43"/>
    <mergeCell ref="G43:H43"/>
    <mergeCell ref="I43:J43"/>
    <mergeCell ref="A38:C38"/>
    <mergeCell ref="G38:H38"/>
    <mergeCell ref="I38:J38"/>
    <mergeCell ref="A39:C39"/>
    <mergeCell ref="G39:H39"/>
    <mergeCell ref="I39:J39"/>
    <mergeCell ref="A40:C40"/>
    <mergeCell ref="G40:H40"/>
    <mergeCell ref="I40:J40"/>
    <mergeCell ref="A35:C35"/>
    <mergeCell ref="G35:H35"/>
    <mergeCell ref="I35:J35"/>
    <mergeCell ref="A36:C36"/>
    <mergeCell ref="G36:H36"/>
    <mergeCell ref="I36:J36"/>
    <mergeCell ref="A37:C37"/>
    <mergeCell ref="G37:H37"/>
    <mergeCell ref="I37:J37"/>
    <mergeCell ref="A32:C32"/>
    <mergeCell ref="G32:H32"/>
    <mergeCell ref="I32:J32"/>
    <mergeCell ref="A33:C33"/>
    <mergeCell ref="G33:H33"/>
    <mergeCell ref="I33:J33"/>
    <mergeCell ref="A34:C34"/>
    <mergeCell ref="G34:H34"/>
    <mergeCell ref="I34:J34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26:C26"/>
    <mergeCell ref="G26:H26"/>
    <mergeCell ref="I26:J26"/>
    <mergeCell ref="A27:C27"/>
    <mergeCell ref="G27:H27"/>
    <mergeCell ref="I27:J27"/>
    <mergeCell ref="A28:C28"/>
    <mergeCell ref="G28:H28"/>
    <mergeCell ref="I28:J28"/>
    <mergeCell ref="A23:C23"/>
    <mergeCell ref="G23:H23"/>
    <mergeCell ref="I23:J23"/>
    <mergeCell ref="A24:C24"/>
    <mergeCell ref="G24:H24"/>
    <mergeCell ref="I24:J24"/>
    <mergeCell ref="A25:C25"/>
    <mergeCell ref="G25:H25"/>
    <mergeCell ref="I25:J25"/>
    <mergeCell ref="A20:C20"/>
    <mergeCell ref="G20:H20"/>
    <mergeCell ref="I20:J20"/>
    <mergeCell ref="A21:C21"/>
    <mergeCell ref="G21:H21"/>
    <mergeCell ref="I21:J21"/>
    <mergeCell ref="A22:C22"/>
    <mergeCell ref="G22:H22"/>
    <mergeCell ref="I22:J22"/>
    <mergeCell ref="A17:C17"/>
    <mergeCell ref="G17:H17"/>
    <mergeCell ref="I17:J17"/>
    <mergeCell ref="A18:C18"/>
    <mergeCell ref="G18:H18"/>
    <mergeCell ref="I18:J18"/>
    <mergeCell ref="A19:C19"/>
    <mergeCell ref="G19:H19"/>
    <mergeCell ref="I19:J19"/>
    <mergeCell ref="A14:C14"/>
    <mergeCell ref="G14:H14"/>
    <mergeCell ref="I14:J14"/>
    <mergeCell ref="A15:C15"/>
    <mergeCell ref="G15:H15"/>
    <mergeCell ref="I15:J15"/>
    <mergeCell ref="A16:C16"/>
    <mergeCell ref="G16:H16"/>
    <mergeCell ref="I16:J16"/>
    <mergeCell ref="A10:C10"/>
    <mergeCell ref="A11:C11"/>
    <mergeCell ref="E11:K11"/>
    <mergeCell ref="A12:C12"/>
    <mergeCell ref="G12:H12"/>
    <mergeCell ref="I12:J12"/>
    <mergeCell ref="A13:C13"/>
    <mergeCell ref="G13:H13"/>
    <mergeCell ref="I13:J13"/>
    <mergeCell ref="A9:C9"/>
    <mergeCell ref="L9:L10"/>
    <mergeCell ref="M9:M10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2017-08-08T08:39:24Z</cp:lastPrinted>
  <dcterms:modified xsi:type="dcterms:W3CDTF">2017-08-08T08:39:27Z</dcterms:modified>
</cp:coreProperties>
</file>